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ходы\БЮДЖЕТ на 2018-2020 гг\РАЙОННЫЙ БЮДЖЕТ\Пояснительная\"/>
    </mc:Choice>
  </mc:AlternateContent>
  <bookViews>
    <workbookView xWindow="0" yWindow="120" windowWidth="17970" windowHeight="114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Лист1!$A$1:$H$36</definedName>
  </definedNames>
  <calcPr calcId="152511"/>
</workbook>
</file>

<file path=xl/calcChain.xml><?xml version="1.0" encoding="utf-8"?>
<calcChain xmlns="http://schemas.openxmlformats.org/spreadsheetml/2006/main">
  <c r="G30" i="1" l="1"/>
  <c r="G25" i="1"/>
  <c r="G20" i="1"/>
  <c r="G13" i="1"/>
  <c r="G10" i="1"/>
  <c r="E30" i="1"/>
  <c r="E25" i="1"/>
  <c r="E20" i="1"/>
  <c r="E13" i="1"/>
  <c r="E10" i="1"/>
  <c r="G9" i="1" l="1"/>
  <c r="E9" i="1"/>
  <c r="C13" i="1"/>
  <c r="E8" i="1" l="1"/>
  <c r="F22" i="1" s="1"/>
  <c r="F16" i="1"/>
  <c r="G8" i="1"/>
  <c r="H22" i="1" s="1"/>
  <c r="H16" i="1"/>
  <c r="F18" i="1"/>
  <c r="C30" i="1"/>
  <c r="C25" i="1"/>
  <c r="C20" i="1"/>
  <c r="C10" i="1"/>
  <c r="F36" i="1" l="1"/>
  <c r="F19" i="1"/>
  <c r="F35" i="1"/>
  <c r="H19" i="1"/>
  <c r="H23" i="1"/>
  <c r="H29" i="1"/>
  <c r="H36" i="1"/>
  <c r="H17" i="1"/>
  <c r="H24" i="1"/>
  <c r="H12" i="1"/>
  <c r="H31" i="1"/>
  <c r="H32" i="1"/>
  <c r="H14" i="1"/>
  <c r="F26" i="1"/>
  <c r="F24" i="1"/>
  <c r="F11" i="1"/>
  <c r="F10" i="1" s="1"/>
  <c r="F28" i="1"/>
  <c r="F15" i="1"/>
  <c r="F31" i="1"/>
  <c r="F27" i="1"/>
  <c r="F12" i="1"/>
  <c r="F32" i="1"/>
  <c r="F17" i="1"/>
  <c r="F34" i="1"/>
  <c r="F23" i="1"/>
  <c r="F21" i="1"/>
  <c r="F14" i="1"/>
  <c r="F13" i="1" s="1"/>
  <c r="F29" i="1"/>
  <c r="F33" i="1"/>
  <c r="C9" i="1"/>
  <c r="D16" i="1" s="1"/>
  <c r="H34" i="1"/>
  <c r="H11" i="1"/>
  <c r="H10" i="1" s="1"/>
  <c r="H33" i="1"/>
  <c r="H26" i="1"/>
  <c r="H35" i="1"/>
  <c r="H15" i="1"/>
  <c r="H28" i="1"/>
  <c r="H21" i="1"/>
  <c r="H18" i="1"/>
  <c r="H27" i="1"/>
  <c r="C8" i="1" l="1"/>
  <c r="D15" i="1" s="1"/>
  <c r="H13" i="1"/>
  <c r="H30" i="1"/>
  <c r="H20" i="1"/>
  <c r="H25" i="1"/>
  <c r="F30" i="1"/>
  <c r="F20" i="1"/>
  <c r="F25" i="1"/>
  <c r="F9" i="1" s="1"/>
  <c r="D14" i="1"/>
  <c r="D26" i="1"/>
  <c r="D21" i="1"/>
  <c r="D12" i="1"/>
  <c r="D24" i="1"/>
  <c r="F8" i="1" l="1"/>
  <c r="D27" i="1"/>
  <c r="D29" i="1"/>
  <c r="D18" i="1"/>
  <c r="D22" i="1"/>
  <c r="D20" i="1" s="1"/>
  <c r="D11" i="1"/>
  <c r="D10" i="1" s="1"/>
  <c r="D32" i="1"/>
  <c r="D34" i="1"/>
  <c r="D35" i="1"/>
  <c r="D17" i="1"/>
  <c r="D13" i="1" s="1"/>
  <c r="D36" i="1"/>
  <c r="D23" i="1"/>
  <c r="D28" i="1"/>
  <c r="D19" i="1"/>
  <c r="D31" i="1"/>
  <c r="D33" i="1"/>
  <c r="H9" i="1"/>
  <c r="H8" i="1" s="1"/>
  <c r="D25" i="1"/>
  <c r="D30" i="1" l="1"/>
  <c r="D9" i="1"/>
  <c r="D8" i="1" l="1"/>
</calcChain>
</file>

<file path=xl/sharedStrings.xml><?xml version="1.0" encoding="utf-8"?>
<sst xmlns="http://schemas.openxmlformats.org/spreadsheetml/2006/main" count="70" uniqueCount="66">
  <si>
    <t>НАИМЕНОВАНИЕ ДОХОДОВ</t>
  </si>
  <si>
    <t>Сумма</t>
  </si>
  <si>
    <t>Налог на доходы физических лиц</t>
  </si>
  <si>
    <t>НАЛОГИ НА СОВОКУПНЫЙ ДОХОД</t>
  </si>
  <si>
    <t>ГОСУДАРСТВЕННАЯ ПОШЛИНА,СБОРЫ</t>
  </si>
  <si>
    <t>ПЛАТЕЖИ ПРИ ПОЛЬЗОВАНИИ ПРИРОДНЫМИ РЕСУРСАМИ</t>
  </si>
  <si>
    <t>ШТРАФЫ,САНКЦИИ,ВОЗМЕЩЕНИЕ УЩЕРБА</t>
  </si>
  <si>
    <t>Дотации от других бюджетов бюджетной системы Российской Федерации</t>
  </si>
  <si>
    <t>Субвенции от других бюджетов бюджетной системы Российской Федерации</t>
  </si>
  <si>
    <t>Субсидии от других бюджетов бюджетной системы Российской Федерации</t>
  </si>
  <si>
    <t>1.1.</t>
  </si>
  <si>
    <t>1.1.1</t>
  </si>
  <si>
    <t>1.2.</t>
  </si>
  <si>
    <t>1.3.</t>
  </si>
  <si>
    <t>1.4.</t>
  </si>
  <si>
    <t>1.6.</t>
  </si>
  <si>
    <t>1.7.</t>
  </si>
  <si>
    <t>1.8.</t>
  </si>
  <si>
    <t>2</t>
  </si>
  <si>
    <t>2.1.</t>
  </si>
  <si>
    <t>2.2.</t>
  </si>
  <si>
    <t xml:space="preserve">      СТРУКТУРА ДОХОДОВ РАЙОННОГО БЮДЖЕТА    </t>
  </si>
  <si>
    <t>ДОХОДЫ,   всего</t>
  </si>
  <si>
    <t>Единный налог на вменённый доход</t>
  </si>
  <si>
    <t>НАЛОГ НА ДОБЫЧУ ПОЛЕЗНЫХ ИСКОПАЕМЫХ</t>
  </si>
  <si>
    <t>НАЛОГОВЫЕ И НЕНАЛОГОВЫЕ ДОХОДЫ</t>
  </si>
  <si>
    <t>1.5.</t>
  </si>
  <si>
    <t>Доходы от реализации имущества</t>
  </si>
  <si>
    <t>ДОХОДЫ ОТ ПРОДАЖИ МАТЕРИАЛЬНЫХ И НЕМАТЕРИАЛЬНЫХ АКТИВОВ</t>
  </si>
  <si>
    <t>2.3.</t>
  </si>
  <si>
    <t>2.4.</t>
  </si>
  <si>
    <t>Иные межбюджетные трансферты</t>
  </si>
  <si>
    <t>1.3.1</t>
  </si>
  <si>
    <t>ДОХОДЫ ОТ ИСПОЛЬЗОВАНИЯ ИМУЩЕСТВА, НАХОДЯЩЕГОСЯ В ГОСУДАРСТВЕННОЙ И МУНИЦИПАЛЬНОЙ СОБСТВЕННОСТИ</t>
  </si>
  <si>
    <t>НАЛОГИ НА ПРИБЫЛЬ, ДОХОДЫ</t>
  </si>
  <si>
    <t>Уд. вес,%</t>
  </si>
  <si>
    <t xml:space="preserve"> </t>
  </si>
  <si>
    <t>Доходы от приносящей доход деятельности казённых уч-й</t>
  </si>
  <si>
    <t>БЕЗВОЗМЕЗДНЫЕ ПОСТУПЛЕНИЯ ОТ ДРУГИХ БЮДЖЕТОВ БЮДЖЕТНОЙ СИСТЕМЫ РФ</t>
  </si>
  <si>
    <t>3</t>
  </si>
  <si>
    <t>ПРОЧИЕ БЕЗВОЗМЕЗДНЫЕ ПОСТУПЛЕНИЯ</t>
  </si>
  <si>
    <t>1.10.</t>
  </si>
  <si>
    <t>1.9.</t>
  </si>
  <si>
    <t>Доходы от сдачи в аренду имущества, находящегося в оперативном управлении</t>
  </si>
  <si>
    <t xml:space="preserve">Доходы от аренды имущества казны </t>
  </si>
  <si>
    <t>Налог,взимаемый в связи с применением панентной системы налогообложения</t>
  </si>
  <si>
    <t>АКЦИЗЫ НА НЕФТЕПРОДУКТЫ</t>
  </si>
  <si>
    <t>1.3.2</t>
  </si>
  <si>
    <t>1.6.1.</t>
  </si>
  <si>
    <t>1.6.2.</t>
  </si>
  <si>
    <t>1.6.3.</t>
  </si>
  <si>
    <t>1.8.1.</t>
  </si>
  <si>
    <t>1.8.2.</t>
  </si>
  <si>
    <t>Приложение 1</t>
  </si>
  <si>
    <t>1.3.3</t>
  </si>
  <si>
    <t>Упрощенная система налогообложения</t>
  </si>
  <si>
    <t>Доходы от сдачи в аренду земельных участков, собственность на которые не разграничена</t>
  </si>
  <si>
    <t>Проект бюджета на 2018 год</t>
  </si>
  <si>
    <t>Проект бюджета на 2019 год</t>
  </si>
  <si>
    <t>Доходы от реализации земельных участков, собственность на которые не разграничена</t>
  </si>
  <si>
    <t>Межбюджетные трансферты,передаваемые в бюджет района из бюджетов  поселений</t>
  </si>
  <si>
    <t>Катав-Ивановского  муниципального  района  на  2018-2020  годы</t>
  </si>
  <si>
    <t>Проект бюджета на 2020 год</t>
  </si>
  <si>
    <t>1.3.4</t>
  </si>
  <si>
    <t>Единый сельскохозяйственный налог</t>
  </si>
  <si>
    <t>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</si>
</sst>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3"/>
      <name val="Arial Cyr"/>
      <charset val="204"/>
    </font>
    <font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1" xfId="0" applyFont="1" applyBorder="1" applyAlignment="1"/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/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4" fontId="2" fillId="0" borderId="2" xfId="0" applyNumberFormat="1" applyFont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/>
    <xf numFmtId="0" fontId="4" fillId="0" borderId="1" xfId="0" applyFont="1" applyBorder="1" applyAlignment="1"/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topLeftCell="A26" zoomScale="60" zoomScaleNormal="100" workbookViewId="0">
      <selection activeCell="B34" sqref="B34"/>
    </sheetView>
  </sheetViews>
  <sheetFormatPr defaultRowHeight="18" x14ac:dyDescent="0.25"/>
  <cols>
    <col min="1" max="1" width="8.42578125" style="3" customWidth="1"/>
    <col min="2" max="2" width="68" style="3" customWidth="1"/>
    <col min="3" max="3" width="16" style="3" customWidth="1"/>
    <col min="4" max="4" width="10.7109375" style="3" customWidth="1"/>
    <col min="5" max="5" width="16" style="3" customWidth="1"/>
    <col min="6" max="6" width="10.5703125" style="3" customWidth="1"/>
    <col min="7" max="7" width="16.28515625" style="3" customWidth="1"/>
    <col min="8" max="8" width="10.28515625" style="3" customWidth="1"/>
    <col min="9" max="16384" width="9.140625" style="3"/>
  </cols>
  <sheetData>
    <row r="1" spans="1:8" ht="25.5" customHeight="1" x14ac:dyDescent="0.25">
      <c r="C1" s="25"/>
      <c r="D1" s="25"/>
      <c r="E1" s="25"/>
      <c r="F1" s="25"/>
      <c r="G1" s="25" t="s">
        <v>53</v>
      </c>
      <c r="H1" s="25"/>
    </row>
    <row r="2" spans="1:8" ht="7.5" customHeight="1" x14ac:dyDescent="0.25">
      <c r="D2" s="2"/>
      <c r="F2" s="20"/>
      <c r="H2" s="20"/>
    </row>
    <row r="3" spans="1:8" ht="27.75" customHeight="1" x14ac:dyDescent="0.25">
      <c r="A3" s="28" t="s">
        <v>21</v>
      </c>
      <c r="B3" s="28"/>
      <c r="C3" s="28"/>
      <c r="D3" s="28"/>
      <c r="E3" s="28"/>
      <c r="F3" s="28"/>
      <c r="G3" s="28"/>
      <c r="H3" s="28"/>
    </row>
    <row r="4" spans="1:8" ht="26.25" customHeight="1" x14ac:dyDescent="0.25">
      <c r="A4" s="29" t="s">
        <v>61</v>
      </c>
      <c r="B4" s="29"/>
      <c r="C4" s="29"/>
      <c r="D4" s="29"/>
      <c r="E4" s="29"/>
      <c r="F4" s="29"/>
      <c r="G4" s="29"/>
      <c r="H4" s="29"/>
    </row>
    <row r="5" spans="1:8" ht="11.25" customHeight="1" x14ac:dyDescent="0.25"/>
    <row r="6" spans="1:8" ht="37.5" customHeight="1" x14ac:dyDescent="0.25">
      <c r="A6" s="30"/>
      <c r="B6" s="32" t="s">
        <v>0</v>
      </c>
      <c r="C6" s="26" t="s">
        <v>57</v>
      </c>
      <c r="D6" s="27"/>
      <c r="E6" s="26" t="s">
        <v>58</v>
      </c>
      <c r="F6" s="27"/>
      <c r="G6" s="26" t="s">
        <v>62</v>
      </c>
      <c r="H6" s="27"/>
    </row>
    <row r="7" spans="1:8" ht="35.25" customHeight="1" x14ac:dyDescent="0.25">
      <c r="A7" s="31"/>
      <c r="B7" s="33"/>
      <c r="C7" s="14" t="s">
        <v>1</v>
      </c>
      <c r="D7" s="14" t="s">
        <v>35</v>
      </c>
      <c r="E7" s="14" t="s">
        <v>1</v>
      </c>
      <c r="F7" s="14" t="s">
        <v>35</v>
      </c>
      <c r="G7" s="14" t="s">
        <v>1</v>
      </c>
      <c r="H7" s="14" t="s">
        <v>35</v>
      </c>
    </row>
    <row r="8" spans="1:8" ht="27" customHeight="1" x14ac:dyDescent="0.25">
      <c r="A8" s="4"/>
      <c r="B8" s="1" t="s">
        <v>22</v>
      </c>
      <c r="C8" s="21">
        <f t="shared" ref="C8:H8" si="0">SUM(C9,C30,C36)</f>
        <v>982178.2</v>
      </c>
      <c r="D8" s="21">
        <f t="shared" si="0"/>
        <v>100.00130460427003</v>
      </c>
      <c r="E8" s="21">
        <f t="shared" si="0"/>
        <v>832839.8</v>
      </c>
      <c r="F8" s="21">
        <f t="shared" si="0"/>
        <v>100.00119879430474</v>
      </c>
      <c r="G8" s="21">
        <f t="shared" si="0"/>
        <v>840662.7</v>
      </c>
      <c r="H8" s="21">
        <f t="shared" si="0"/>
        <v>100.00117150528465</v>
      </c>
    </row>
    <row r="9" spans="1:8" ht="30" customHeight="1" x14ac:dyDescent="0.25">
      <c r="A9" s="5">
        <v>1</v>
      </c>
      <c r="B9" s="16" t="s">
        <v>25</v>
      </c>
      <c r="C9" s="22">
        <f t="shared" ref="C9:H9" si="1">SUM(C10,C13,C19,C20,C24,C29,C28,C18,C25,C12)</f>
        <v>255280.10000000003</v>
      </c>
      <c r="D9" s="22">
        <f t="shared" si="1"/>
        <v>25.992524934755878</v>
      </c>
      <c r="E9" s="22">
        <f t="shared" si="1"/>
        <v>258752.40000000002</v>
      </c>
      <c r="F9" s="22">
        <f t="shared" si="1"/>
        <v>31.069886914156854</v>
      </c>
      <c r="G9" s="22">
        <f t="shared" si="1"/>
        <v>263651.7</v>
      </c>
      <c r="H9" s="22">
        <f t="shared" si="1"/>
        <v>31.36353598273795</v>
      </c>
    </row>
    <row r="10" spans="1:8" s="7" customFormat="1" ht="27" customHeight="1" x14ac:dyDescent="0.25">
      <c r="A10" s="19" t="s">
        <v>10</v>
      </c>
      <c r="B10" s="6" t="s">
        <v>34</v>
      </c>
      <c r="C10" s="21">
        <f t="shared" ref="C10:H10" si="2">SUM(C11:C11)</f>
        <v>191178.7</v>
      </c>
      <c r="D10" s="21">
        <f t="shared" si="2"/>
        <v>19.464767187868762</v>
      </c>
      <c r="E10" s="21">
        <f t="shared" si="2"/>
        <v>194792.8</v>
      </c>
      <c r="F10" s="21">
        <f t="shared" si="2"/>
        <v>23.388987894190453</v>
      </c>
      <c r="G10" s="21">
        <f t="shared" si="2"/>
        <v>199401.1</v>
      </c>
      <c r="H10" s="21">
        <f t="shared" si="2"/>
        <v>23.719513188821153</v>
      </c>
    </row>
    <row r="11" spans="1:8" ht="27" customHeight="1" x14ac:dyDescent="0.25">
      <c r="A11" s="8" t="s">
        <v>11</v>
      </c>
      <c r="B11" s="9" t="s">
        <v>2</v>
      </c>
      <c r="C11" s="23">
        <v>191178.7</v>
      </c>
      <c r="D11" s="23">
        <f>C11/C8*100</f>
        <v>19.464767187868762</v>
      </c>
      <c r="E11" s="23">
        <v>194792.8</v>
      </c>
      <c r="F11" s="23">
        <f>E11/E8*100</f>
        <v>23.388987894190453</v>
      </c>
      <c r="G11" s="23">
        <v>199401.1</v>
      </c>
      <c r="H11" s="23">
        <f>G11/G8*100</f>
        <v>23.719513188821153</v>
      </c>
    </row>
    <row r="12" spans="1:8" s="7" customFormat="1" ht="27" customHeight="1" x14ac:dyDescent="0.25">
      <c r="A12" s="10" t="s">
        <v>12</v>
      </c>
      <c r="B12" s="6" t="s">
        <v>46</v>
      </c>
      <c r="C12" s="21">
        <v>2792.1</v>
      </c>
      <c r="D12" s="21">
        <f>C12/C8*100</f>
        <v>0.28427631564211053</v>
      </c>
      <c r="E12" s="21">
        <v>2841</v>
      </c>
      <c r="F12" s="21">
        <f>E12/E8*100</f>
        <v>0.34112202610874265</v>
      </c>
      <c r="G12" s="21">
        <v>2869.9</v>
      </c>
      <c r="H12" s="21">
        <f>G12/G8*100</f>
        <v>0.34138543318265463</v>
      </c>
    </row>
    <row r="13" spans="1:8" s="7" customFormat="1" ht="27" customHeight="1" x14ac:dyDescent="0.25">
      <c r="A13" s="10" t="s">
        <v>13</v>
      </c>
      <c r="B13" s="6" t="s">
        <v>3</v>
      </c>
      <c r="C13" s="21">
        <f t="shared" ref="C13:D13" si="3">SUM(C14:C17)</f>
        <v>18711.400000000001</v>
      </c>
      <c r="D13" s="21">
        <f t="shared" si="3"/>
        <v>1.9063967759350058</v>
      </c>
      <c r="E13" s="21">
        <f t="shared" ref="E13:F13" si="4">SUM(E14:E17)</f>
        <v>18746.2</v>
      </c>
      <c r="F13" s="21">
        <f t="shared" si="4"/>
        <v>2.2520758537344276</v>
      </c>
      <c r="G13" s="21">
        <f t="shared" ref="G13:H13" si="5">SUM(G14:G17)</f>
        <v>18808.599999999999</v>
      </c>
      <c r="H13" s="21">
        <f t="shared" si="5"/>
        <v>2.2385254404598189</v>
      </c>
    </row>
    <row r="14" spans="1:8" ht="28.5" customHeight="1" x14ac:dyDescent="0.25">
      <c r="A14" s="8" t="s">
        <v>32</v>
      </c>
      <c r="B14" s="9" t="s">
        <v>55</v>
      </c>
      <c r="C14" s="23">
        <v>9351.6</v>
      </c>
      <c r="D14" s="23">
        <f>C14/C8*100</f>
        <v>0.95212864630878602</v>
      </c>
      <c r="E14" s="23">
        <v>9725.7000000000007</v>
      </c>
      <c r="F14" s="23">
        <f>E14/E8*100</f>
        <v>1.1677756034233715</v>
      </c>
      <c r="G14" s="23">
        <v>10114.700000000001</v>
      </c>
      <c r="H14" s="23">
        <f>G14/G8*100</f>
        <v>1.2031817279391606</v>
      </c>
    </row>
    <row r="15" spans="1:8" ht="30.75" customHeight="1" x14ac:dyDescent="0.25">
      <c r="A15" s="8" t="s">
        <v>47</v>
      </c>
      <c r="B15" s="9" t="s">
        <v>23</v>
      </c>
      <c r="C15" s="23">
        <v>9305.2999999999993</v>
      </c>
      <c r="D15" s="23">
        <f>C15/C8*100</f>
        <v>0.9474146341264752</v>
      </c>
      <c r="E15" s="23">
        <v>8961</v>
      </c>
      <c r="F15" s="23">
        <f>E15/E8*100</f>
        <v>1.0759572249068787</v>
      </c>
      <c r="G15" s="23">
        <v>8629.4</v>
      </c>
      <c r="H15" s="23">
        <f>G15/G8*100</f>
        <v>1.0264996888764066</v>
      </c>
    </row>
    <row r="16" spans="1:8" ht="30.75" customHeight="1" x14ac:dyDescent="0.25">
      <c r="A16" s="8" t="s">
        <v>54</v>
      </c>
      <c r="B16" s="9" t="s">
        <v>64</v>
      </c>
      <c r="C16" s="23">
        <v>4.5</v>
      </c>
      <c r="D16" s="23">
        <f>C16/C9*100</f>
        <v>1.762769600920714E-3</v>
      </c>
      <c r="E16" s="23">
        <v>4.5</v>
      </c>
      <c r="F16" s="23">
        <f>E16/E9*100</f>
        <v>1.7391143038673262E-3</v>
      </c>
      <c r="G16" s="23">
        <v>4.5</v>
      </c>
      <c r="H16" s="23">
        <f>G16/G9*100</f>
        <v>1.7067972632074815E-3</v>
      </c>
    </row>
    <row r="17" spans="1:9" ht="36" x14ac:dyDescent="0.25">
      <c r="A17" s="8" t="s">
        <v>63</v>
      </c>
      <c r="B17" s="9" t="s">
        <v>45</v>
      </c>
      <c r="C17" s="23">
        <v>50</v>
      </c>
      <c r="D17" s="23">
        <f>C17/C8*100</f>
        <v>5.0907258988236552E-3</v>
      </c>
      <c r="E17" s="23">
        <v>55</v>
      </c>
      <c r="F17" s="23">
        <f>E17/E8*100</f>
        <v>6.6039111003100481E-3</v>
      </c>
      <c r="G17" s="23">
        <v>60</v>
      </c>
      <c r="H17" s="23">
        <f>G17/G8*100</f>
        <v>7.1372263810443835E-3</v>
      </c>
    </row>
    <row r="18" spans="1:9" s="7" customFormat="1" ht="27" customHeight="1" x14ac:dyDescent="0.25">
      <c r="A18" s="10" t="s">
        <v>14</v>
      </c>
      <c r="B18" s="6" t="s">
        <v>24</v>
      </c>
      <c r="C18" s="21">
        <v>524.20000000000005</v>
      </c>
      <c r="D18" s="21">
        <f>C18/C8*100</f>
        <v>5.3371170323267214E-2</v>
      </c>
      <c r="E18" s="21">
        <v>524.20000000000005</v>
      </c>
      <c r="F18" s="21">
        <f>E18/E8*100</f>
        <v>6.2941276341500485E-2</v>
      </c>
      <c r="G18" s="21">
        <v>524.20000000000005</v>
      </c>
      <c r="H18" s="21">
        <f>G18/G8*100</f>
        <v>6.2355567815724433E-2</v>
      </c>
    </row>
    <row r="19" spans="1:9" s="7" customFormat="1" ht="27" customHeight="1" x14ac:dyDescent="0.25">
      <c r="A19" s="10" t="s">
        <v>26</v>
      </c>
      <c r="B19" s="6" t="s">
        <v>4</v>
      </c>
      <c r="C19" s="21">
        <v>4364.3</v>
      </c>
      <c r="D19" s="21">
        <f>C19/C8*100</f>
        <v>0.44434910080472168</v>
      </c>
      <c r="E19" s="21">
        <v>4098.1000000000004</v>
      </c>
      <c r="F19" s="21">
        <f>E19/E8*100</f>
        <v>0.49206341963964739</v>
      </c>
      <c r="G19" s="21">
        <v>4297.8</v>
      </c>
      <c r="H19" s="21">
        <f>G19/G8*100</f>
        <v>0.51123952567420927</v>
      </c>
    </row>
    <row r="20" spans="1:9" s="7" customFormat="1" ht="54" customHeight="1" x14ac:dyDescent="0.25">
      <c r="A20" s="10" t="s">
        <v>15</v>
      </c>
      <c r="B20" s="15" t="s">
        <v>33</v>
      </c>
      <c r="C20" s="21">
        <f t="shared" ref="C20:D20" si="6">SUM(C21:C23)</f>
        <v>5864.7</v>
      </c>
      <c r="D20" s="21">
        <f t="shared" si="6"/>
        <v>0.59711160357662185</v>
      </c>
      <c r="E20" s="21">
        <f t="shared" ref="E20:F20" si="7">SUM(E21:E23)</f>
        <v>5864.7</v>
      </c>
      <c r="F20" s="21">
        <f t="shared" si="7"/>
        <v>0.7041810441816061</v>
      </c>
      <c r="G20" s="21">
        <f t="shared" ref="G20:H20" si="8">SUM(G21:G23)</f>
        <v>5864.7</v>
      </c>
      <c r="H20" s="21">
        <f t="shared" si="8"/>
        <v>0.69762819261518327</v>
      </c>
    </row>
    <row r="21" spans="1:9" ht="38.25" customHeight="1" x14ac:dyDescent="0.25">
      <c r="A21" s="8" t="s">
        <v>48</v>
      </c>
      <c r="B21" s="9" t="s">
        <v>56</v>
      </c>
      <c r="C21" s="23">
        <v>3714.7</v>
      </c>
      <c r="D21" s="23">
        <f>C21/C8*100</f>
        <v>0.37821038992720463</v>
      </c>
      <c r="E21" s="23">
        <v>3714.7</v>
      </c>
      <c r="F21" s="23">
        <f>E21/E8*100</f>
        <v>0.44602815571494053</v>
      </c>
      <c r="G21" s="23">
        <v>3714.7</v>
      </c>
      <c r="H21" s="23">
        <f>G21/G8*100</f>
        <v>0.4418775806277595</v>
      </c>
    </row>
    <row r="22" spans="1:9" ht="37.5" customHeight="1" x14ac:dyDescent="0.25">
      <c r="A22" s="8" t="s">
        <v>49</v>
      </c>
      <c r="B22" s="9" t="s">
        <v>43</v>
      </c>
      <c r="C22" s="23">
        <v>150</v>
      </c>
      <c r="D22" s="23">
        <f>C22/C8*100</f>
        <v>1.5272177696470967E-2</v>
      </c>
      <c r="E22" s="23">
        <v>150</v>
      </c>
      <c r="F22" s="23">
        <f>E22/E8*100</f>
        <v>1.8010666637209218E-2</v>
      </c>
      <c r="G22" s="23">
        <v>150</v>
      </c>
      <c r="H22" s="23">
        <f>G22/G8*100</f>
        <v>1.7843065952610961E-2</v>
      </c>
    </row>
    <row r="23" spans="1:9" ht="27" customHeight="1" x14ac:dyDescent="0.25">
      <c r="A23" s="8" t="s">
        <v>50</v>
      </c>
      <c r="B23" s="9" t="s">
        <v>44</v>
      </c>
      <c r="C23" s="23">
        <v>2000</v>
      </c>
      <c r="D23" s="23">
        <f>C23/C8*100</f>
        <v>0.20362903595294624</v>
      </c>
      <c r="E23" s="23">
        <v>2000</v>
      </c>
      <c r="F23" s="23">
        <f>E23/E8*100</f>
        <v>0.24014222182945627</v>
      </c>
      <c r="G23" s="23">
        <v>2000</v>
      </c>
      <c r="H23" s="23">
        <f>G23/G8*100</f>
        <v>0.23790754603481276</v>
      </c>
    </row>
    <row r="24" spans="1:9" s="7" customFormat="1" ht="40.5" customHeight="1" x14ac:dyDescent="0.25">
      <c r="A24" s="10" t="s">
        <v>16</v>
      </c>
      <c r="B24" s="6" t="s">
        <v>5</v>
      </c>
      <c r="C24" s="21">
        <v>787.6</v>
      </c>
      <c r="D24" s="21">
        <f>C24/C8*100</f>
        <v>8.0189114358270225E-2</v>
      </c>
      <c r="E24" s="21">
        <v>828.3</v>
      </c>
      <c r="F24" s="21">
        <f>E24/E8*100</f>
        <v>9.945490117066931E-2</v>
      </c>
      <c r="G24" s="21">
        <v>828.3</v>
      </c>
      <c r="H24" s="21">
        <f>G24/G8*100</f>
        <v>9.8529410190317718E-2</v>
      </c>
    </row>
    <row r="25" spans="1:9" s="7" customFormat="1" ht="43.5" customHeight="1" x14ac:dyDescent="0.25">
      <c r="A25" s="10" t="s">
        <v>17</v>
      </c>
      <c r="B25" s="6" t="s">
        <v>28</v>
      </c>
      <c r="C25" s="21">
        <f t="shared" ref="C25:D25" si="9">SUM(C26:C27)</f>
        <v>209</v>
      </c>
      <c r="D25" s="21">
        <f t="shared" si="9"/>
        <v>2.127923425708288E-2</v>
      </c>
      <c r="E25" s="21">
        <f t="shared" ref="E25:F25" si="10">SUM(E26:E27)</f>
        <v>209</v>
      </c>
      <c r="F25" s="21">
        <f t="shared" si="10"/>
        <v>2.5094862181178179E-2</v>
      </c>
      <c r="G25" s="21">
        <f t="shared" ref="G25:H25" si="11">SUM(G26:G27)</f>
        <v>209</v>
      </c>
      <c r="H25" s="21">
        <f t="shared" si="11"/>
        <v>2.4861338560637936E-2</v>
      </c>
    </row>
    <row r="26" spans="1:9" ht="28.5" customHeight="1" x14ac:dyDescent="0.25">
      <c r="A26" s="8" t="s">
        <v>51</v>
      </c>
      <c r="B26" s="9" t="s">
        <v>27</v>
      </c>
      <c r="C26" s="23">
        <v>209</v>
      </c>
      <c r="D26" s="23">
        <f>C26/C8*100</f>
        <v>2.127923425708288E-2</v>
      </c>
      <c r="E26" s="23">
        <v>209</v>
      </c>
      <c r="F26" s="23">
        <f>E26/E8*100</f>
        <v>2.5094862181178179E-2</v>
      </c>
      <c r="G26" s="23">
        <v>209</v>
      </c>
      <c r="H26" s="23">
        <f>G26/G8*100</f>
        <v>2.4861338560637936E-2</v>
      </c>
    </row>
    <row r="27" spans="1:9" ht="43.5" customHeight="1" x14ac:dyDescent="0.25">
      <c r="A27" s="8" t="s">
        <v>52</v>
      </c>
      <c r="B27" s="9" t="s">
        <v>59</v>
      </c>
      <c r="C27" s="23">
        <v>0</v>
      </c>
      <c r="D27" s="23">
        <f>C27/C8*100</f>
        <v>0</v>
      </c>
      <c r="E27" s="23">
        <v>0</v>
      </c>
      <c r="F27" s="23">
        <f>E27/E8*100</f>
        <v>0</v>
      </c>
      <c r="G27" s="23">
        <v>0</v>
      </c>
      <c r="H27" s="23">
        <f>G27/G8*100</f>
        <v>0</v>
      </c>
    </row>
    <row r="28" spans="1:9" s="7" customFormat="1" ht="30" customHeight="1" x14ac:dyDescent="0.25">
      <c r="A28" s="10" t="s">
        <v>42</v>
      </c>
      <c r="B28" s="6" t="s">
        <v>6</v>
      </c>
      <c r="C28" s="21">
        <v>1797</v>
      </c>
      <c r="D28" s="21">
        <f>C28/C8*100</f>
        <v>0.18296068880372218</v>
      </c>
      <c r="E28" s="21">
        <v>1797</v>
      </c>
      <c r="F28" s="21">
        <f>E28/E8*100</f>
        <v>0.21576778631376645</v>
      </c>
      <c r="G28" s="21">
        <v>1797</v>
      </c>
      <c r="H28" s="21">
        <f>G28/G8*100</f>
        <v>0.21375993011227928</v>
      </c>
    </row>
    <row r="29" spans="1:9" s="7" customFormat="1" ht="42.75" customHeight="1" x14ac:dyDescent="0.25">
      <c r="A29" s="10" t="s">
        <v>41</v>
      </c>
      <c r="B29" s="6" t="s">
        <v>37</v>
      </c>
      <c r="C29" s="21">
        <v>29051.1</v>
      </c>
      <c r="D29" s="21">
        <f>C29/C8*100</f>
        <v>2.9578237431863177</v>
      </c>
      <c r="E29" s="21">
        <v>29051.1</v>
      </c>
      <c r="F29" s="21">
        <f>E29/E8*100</f>
        <v>3.4881978502948581</v>
      </c>
      <c r="G29" s="21">
        <v>29051.1</v>
      </c>
      <c r="H29" s="21">
        <f>G29/G8*100</f>
        <v>3.4557379553059748</v>
      </c>
    </row>
    <row r="30" spans="1:9" s="7" customFormat="1" ht="45" customHeight="1" x14ac:dyDescent="0.25">
      <c r="A30" s="11" t="s">
        <v>18</v>
      </c>
      <c r="B30" s="12" t="s">
        <v>38</v>
      </c>
      <c r="C30" s="22">
        <f t="shared" ref="C30:D30" si="12">SUM(C31:C35)</f>
        <v>725865.09999999986</v>
      </c>
      <c r="D30" s="22">
        <f t="shared" si="12"/>
        <v>73.903605272444452</v>
      </c>
      <c r="E30" s="22">
        <f t="shared" ref="E30:F30" si="13">SUM(E31:E35)</f>
        <v>573054.4</v>
      </c>
      <c r="F30" s="22">
        <f t="shared" si="13"/>
        <v>68.807278422572978</v>
      </c>
      <c r="G30" s="22">
        <f t="shared" ref="G30:H30" si="14">SUM(G31:G35)</f>
        <v>575978</v>
      </c>
      <c r="H30" s="22">
        <f t="shared" si="14"/>
        <v>68.514756275019707</v>
      </c>
    </row>
    <row r="31" spans="1:9" ht="42" customHeight="1" x14ac:dyDescent="0.25">
      <c r="A31" s="8" t="s">
        <v>19</v>
      </c>
      <c r="B31" s="9" t="s">
        <v>7</v>
      </c>
      <c r="C31" s="23">
        <v>42558</v>
      </c>
      <c r="D31" s="23">
        <f>C31/C8*100</f>
        <v>4.3330222560427432</v>
      </c>
      <c r="E31" s="23">
        <v>9031</v>
      </c>
      <c r="F31" s="23">
        <f>E31/E8*100</f>
        <v>1.0843622026709097</v>
      </c>
      <c r="G31" s="23">
        <v>10884</v>
      </c>
      <c r="H31" s="23">
        <f>G31/G8*100</f>
        <v>1.2946928655214511</v>
      </c>
      <c r="I31" s="3" t="s">
        <v>36</v>
      </c>
    </row>
    <row r="32" spans="1:9" ht="39.75" customHeight="1" x14ac:dyDescent="0.25">
      <c r="A32" s="8" t="s">
        <v>20</v>
      </c>
      <c r="B32" s="9" t="s">
        <v>9</v>
      </c>
      <c r="C32" s="23">
        <v>133085.70000000001</v>
      </c>
      <c r="D32" s="23">
        <f>C32/C8*100</f>
        <v>13.550056395061508</v>
      </c>
      <c r="E32" s="23">
        <v>22141.9</v>
      </c>
      <c r="F32" s="23">
        <f>E32/E8*100</f>
        <v>2.6586025307628192</v>
      </c>
      <c r="G32" s="23">
        <v>22041.9</v>
      </c>
      <c r="H32" s="23">
        <f>G32/G8*100</f>
        <v>2.6219671694723701</v>
      </c>
    </row>
    <row r="33" spans="1:8" ht="38.25" customHeight="1" x14ac:dyDescent="0.25">
      <c r="A33" s="8" t="s">
        <v>29</v>
      </c>
      <c r="B33" s="9" t="s">
        <v>8</v>
      </c>
      <c r="C33" s="23">
        <v>541969.19999999995</v>
      </c>
      <c r="D33" s="23">
        <f>C33/C8*100</f>
        <v>55.180332856094751</v>
      </c>
      <c r="E33" s="23">
        <v>541095.9</v>
      </c>
      <c r="F33" s="23">
        <f>E33/E8*100</f>
        <v>64.969985824404645</v>
      </c>
      <c r="G33" s="23">
        <v>542266.5</v>
      </c>
      <c r="H33" s="23">
        <f>G33/G8*100</f>
        <v>64.504646155943405</v>
      </c>
    </row>
    <row r="34" spans="1:8" ht="30" customHeight="1" x14ac:dyDescent="0.25">
      <c r="A34" s="8" t="s">
        <v>30</v>
      </c>
      <c r="B34" s="9" t="s">
        <v>31</v>
      </c>
      <c r="C34" s="23">
        <v>0</v>
      </c>
      <c r="D34" s="23">
        <f>C34/C8*100</f>
        <v>0</v>
      </c>
      <c r="E34" s="23">
        <v>0</v>
      </c>
      <c r="F34" s="23">
        <f>E34/E8*100</f>
        <v>0</v>
      </c>
      <c r="G34" s="23">
        <v>0</v>
      </c>
      <c r="H34" s="23">
        <f>G34/G8*100</f>
        <v>0</v>
      </c>
    </row>
    <row r="35" spans="1:8" ht="42" customHeight="1" x14ac:dyDescent="0.25">
      <c r="A35" s="8" t="s">
        <v>65</v>
      </c>
      <c r="B35" s="9" t="s">
        <v>60</v>
      </c>
      <c r="C35" s="23">
        <v>8252.2000000000007</v>
      </c>
      <c r="D35" s="23">
        <f>C35/C8*100</f>
        <v>0.84019376524545153</v>
      </c>
      <c r="E35" s="23">
        <v>785.6</v>
      </c>
      <c r="F35" s="23">
        <f>E35/E8*100</f>
        <v>9.4327864734610425E-2</v>
      </c>
      <c r="G35" s="23">
        <v>785.6</v>
      </c>
      <c r="H35" s="23">
        <f>G35/G8*100</f>
        <v>9.3450084082474474E-2</v>
      </c>
    </row>
    <row r="36" spans="1:8" s="7" customFormat="1" ht="34.5" customHeight="1" x14ac:dyDescent="0.25">
      <c r="A36" s="17" t="s">
        <v>39</v>
      </c>
      <c r="B36" s="18" t="s">
        <v>40</v>
      </c>
      <c r="C36" s="24">
        <v>1033</v>
      </c>
      <c r="D36" s="24">
        <f>C36/C8*100</f>
        <v>0.10517439706969672</v>
      </c>
      <c r="E36" s="24">
        <v>1033</v>
      </c>
      <c r="F36" s="24">
        <f>E36/E8*100</f>
        <v>0.12403345757491416</v>
      </c>
      <c r="G36" s="24">
        <v>1033</v>
      </c>
      <c r="H36" s="24">
        <f>G36/G8*100</f>
        <v>0.12287924752698082</v>
      </c>
    </row>
    <row r="37" spans="1:8" x14ac:dyDescent="0.25">
      <c r="A37" s="13"/>
    </row>
    <row r="38" spans="1:8" x14ac:dyDescent="0.25">
      <c r="A38" s="13"/>
    </row>
    <row r="39" spans="1:8" x14ac:dyDescent="0.25">
      <c r="A39" s="13"/>
    </row>
    <row r="40" spans="1:8" x14ac:dyDescent="0.25">
      <c r="A40" s="13"/>
    </row>
  </sheetData>
  <mergeCells count="10">
    <mergeCell ref="E1:F1"/>
    <mergeCell ref="E6:F6"/>
    <mergeCell ref="G1:H1"/>
    <mergeCell ref="G6:H6"/>
    <mergeCell ref="A3:H3"/>
    <mergeCell ref="A4:H4"/>
    <mergeCell ref="C1:D1"/>
    <mergeCell ref="C6:D6"/>
    <mergeCell ref="A6:A7"/>
    <mergeCell ref="B6:B7"/>
  </mergeCells>
  <phoneticPr fontId="1" type="noConversion"/>
  <pageMargins left="0.59055118110236227" right="0.19685039370078741" top="0.59055118110236227" bottom="0" header="0.51181102362204722" footer="0.51181102362204722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finresurs4</dc:creator>
  <cp:lastModifiedBy>FINRESURS1</cp:lastModifiedBy>
  <cp:lastPrinted>2016-12-06T08:36:12Z</cp:lastPrinted>
  <dcterms:created xsi:type="dcterms:W3CDTF">2006-10-27T03:45:00Z</dcterms:created>
  <dcterms:modified xsi:type="dcterms:W3CDTF">2017-11-07T05:28:58Z</dcterms:modified>
</cp:coreProperties>
</file>